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xmlns:mc="http://schemas.openxmlformats.org/markup-compatibility/2006">
    <mc:Choice Requires="x15">
      <x15ac:absPath xmlns:x15ac="http://schemas.microsoft.com/office/spreadsheetml/2010/11/ac" url="https://scscgeorgia.sharepoint.com/Shared Documents/Academic Accountability/2022/School Attendance Zone Comparison Tables/"/>
    </mc:Choice>
  </mc:AlternateContent>
  <xr:revisionPtr revIDLastSave="6" documentId="8_{B34F92D7-815F-4228-9C35-DB8BB57C0454}" xr6:coauthVersionLast="47" xr6:coauthVersionMax="47" xr10:uidLastSave="{D1EA7E35-1A86-4E4C-91B5-2E99C88F8F73}"/>
  <workbookProtection workbookAlgorithmName="SHA-512" workbookHashValue="/dby07UbQOjfAm7/dbPCDHuBhVr+SeZWl+oRGqE4+3zLtpSfSXQziaw7qjqB3gayylaNiWqrzWdi7M0D0Etdjg==" workbookSaltValue="z2bQE2Ak9dppPKqGUp2CWA==" workbookSpinCount="100000" lockStructure="1"/>
  <bookViews>
    <workbookView xWindow="-110" yWindow="-110" windowWidth="19420" windowHeight="10300" xr2:uid="{D8DA544D-B9ED-4776-8010-AB2118C55028}"/>
  </bookViews>
  <sheets>
    <sheet name="Summary" sheetId="3" r:id="rId1"/>
    <sheet name="School Enrollment %" sheetId="1" r:id="rId2"/>
    <sheet name="District Enrollment %" sheetId="2" r:id="rId3"/>
    <sheet name="Student Growth Percentiles" sheetId="5" r:id="rId4"/>
    <sheet name="Value-Added Model" sheetId="4"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1" i="1" l="1"/>
  <c r="I10" i="1"/>
  <c r="I9" i="1"/>
  <c r="I7" i="1"/>
  <c r="I6" i="1"/>
  <c r="I5" i="1"/>
  <c r="I4" i="1"/>
  <c r="I3" i="1"/>
  <c r="I2" i="1"/>
  <c r="D5" i="2"/>
  <c r="E12" i="1"/>
  <c r="E8" i="1"/>
  <c r="F5" i="2"/>
  <c r="F3" i="2"/>
  <c r="F4" i="2"/>
  <c r="F6" i="2"/>
  <c r="F7" i="2" s="1"/>
  <c r="F2" i="2"/>
  <c r="G3" i="1"/>
  <c r="G4" i="1"/>
  <c r="G5" i="1"/>
  <c r="G6" i="1"/>
  <c r="G7" i="1"/>
  <c r="G9" i="1"/>
  <c r="G12" i="1" s="1"/>
  <c r="G10" i="1"/>
  <c r="G11" i="1"/>
  <c r="G2" i="1"/>
  <c r="G8" i="1" s="1"/>
</calcChain>
</file>

<file path=xl/sharedStrings.xml><?xml version="1.0" encoding="utf-8"?>
<sst xmlns="http://schemas.openxmlformats.org/spreadsheetml/2006/main" count="159" uniqueCount="65">
  <si>
    <t>SCSC School</t>
  </si>
  <si>
    <t>Grade band</t>
  </si>
  <si>
    <t>System of Residence</t>
  </si>
  <si>
    <t>Zoned School</t>
  </si>
  <si>
    <t>% of Total Enrollment</t>
  </si>
  <si>
    <t>Content Mastery Score (School)</t>
  </si>
  <si>
    <t xml:space="preserve"> Statesboro STEAM Academy</t>
  </si>
  <si>
    <t>M</t>
  </si>
  <si>
    <t>Bulloch County School District</t>
  </si>
  <si>
    <t>Effingham County School District</t>
  </si>
  <si>
    <t>Savannah-Chatham County Public School System</t>
  </si>
  <si>
    <t>H</t>
  </si>
  <si>
    <t>Content Mastery Score (District)</t>
  </si>
  <si>
    <t>Statesboro STEAM Academy</t>
  </si>
  <si>
    <t>Bulloch County</t>
  </si>
  <si>
    <t>Effingham County</t>
  </si>
  <si>
    <t>Savannah-Chatham County</t>
  </si>
  <si>
    <t>Content Mastery Score</t>
  </si>
  <si>
    <t xml:space="preserve"> School-Level Comparison</t>
  </si>
  <si>
    <t>District-Weighted Comparison</t>
  </si>
  <si>
    <t>School Weighted Score: The School Weighted score is calculated using the proportion of students the school enrolls from each school attendance zone served. The student-level address element in the GaDOE Data Collections Student Record report is used to determine which school each student enrolled in a state charter school is zoned to attend (the school the student would attend if they were not enrolled in the charter school). The SCSC weights those schools’ CCRPI scores based on the proportion of students enrolled.  School enrollment percentages and corresponding scores are included on the tab labeled: School Enrollment %.
District Weighted Score: The District Weighted Score is calculated using the proportion of students the school enrolls from each district served. For instance, if a state charter school enrolls 80% of its students from District A and 20% of its students from District B, then the comparison score is 80% of District A's score plus 20% of District B's score. This is the same process followed in the School Weighted Score. District enrollment percentages and corresponding scores are included on the tab labeled: District Enrollment %. 
Grade Band Enrollment Weighted Overall Score:  The Grade Band Enrollment Weighted Overall Score is calculated based on the proportion of students the state charter school enrolls in each grade band served. The SCSC uses the March FTE count to determine enrollment numbers. For instance, if a state charter school serves grades K-8 and enrolls 60% of its students in the elementary grade band and 40% of its students in the middle grade band, then the Grade Band Enrollment Weighted Score is 60% of the school’s elementary school score plus 40% of the school’s middle school score. The state charter school’s score is then compared to the same weighting of the School Comparison Score. For state charter schools that serve across grade bands, this measure seeks to determine whether, as a whole, the school is providing a better opportunity for most students. If a school is already outperforming all grade bands, the Grade Band Enrollment Weighted Overall Score was not generated.
*Green is used to highlight comparison scores that the SCSC school is outperforming by grade band. Yellow is used to highlight a comparison score that the SCSC school is performing the same as (no more than 3% below), i.e. Approaching Academic Standards.</t>
  </si>
  <si>
    <t xml:space="preserve">Langston Chapel Middle School </t>
  </si>
  <si>
    <t xml:space="preserve">Portal Middle / High School </t>
  </si>
  <si>
    <t xml:space="preserve">Southeast Bulloch Middle School </t>
  </si>
  <si>
    <t xml:space="preserve">William James Middle School </t>
  </si>
  <si>
    <t xml:space="preserve">South Effingham Middle School </t>
  </si>
  <si>
    <t xml:space="preserve">Coastal Middle School </t>
  </si>
  <si>
    <t xml:space="preserve">Southeast Bulloch High School </t>
  </si>
  <si>
    <t xml:space="preserve">Statesboro High School </t>
  </si>
  <si>
    <t>Weighted Score</t>
  </si>
  <si>
    <t>M Total</t>
  </si>
  <si>
    <t>H Total</t>
  </si>
  <si>
    <t>Content Mastery</t>
  </si>
  <si>
    <t>Value-Added Model</t>
  </si>
  <si>
    <t>School Effect (All-Subject Average)</t>
  </si>
  <si>
    <t>Comparison Average</t>
  </si>
  <si>
    <t>Statistically Different?</t>
  </si>
  <si>
    <t>No</t>
  </si>
  <si>
    <t>Lower</t>
  </si>
  <si>
    <t>Subject</t>
  </si>
  <si>
    <t>School Effect</t>
  </si>
  <si>
    <t>State Percentile (higher is better)</t>
  </si>
  <si>
    <t>Statistically Different from State Average?</t>
  </si>
  <si>
    <t>Comparison Rank (lower is better)</t>
  </si>
  <si>
    <t>Statistically Different from Comparison Average?</t>
  </si>
  <si>
    <t>ELA</t>
  </si>
  <si>
    <t>Math</t>
  </si>
  <si>
    <t>7 out of 7</t>
  </si>
  <si>
    <t>All-Subject Average</t>
  </si>
  <si>
    <t>Algebra 1</t>
  </si>
  <si>
    <t>4 out of 4</t>
  </si>
  <si>
    <r>
      <rPr>
        <b/>
        <sz val="11"/>
        <color theme="1"/>
        <rFont val="Calibri"/>
        <family val="2"/>
        <scheme val="minor"/>
      </rPr>
      <t xml:space="preserve">Column D: </t>
    </r>
    <r>
      <rPr>
        <sz val="11"/>
        <color theme="1"/>
        <rFont val="Calibri"/>
        <family val="2"/>
        <scheme val="minor"/>
      </rPr>
      <t xml:space="preserve">State Charter school's measured effect on student performance. </t>
    </r>
    <r>
      <rPr>
        <b/>
        <sz val="11"/>
        <color theme="1"/>
        <rFont val="Calibri"/>
        <family val="2"/>
        <scheme val="minor"/>
      </rPr>
      <t xml:space="preserve">
Column E-F: </t>
    </r>
    <r>
      <rPr>
        <sz val="11"/>
        <color theme="1"/>
        <rFont val="Calibri"/>
        <family val="2"/>
        <scheme val="minor"/>
      </rPr>
      <t xml:space="preserve">State percentile ranking and statistical signifigance. For informational purposes only. State percentile ranking is not considered in CPF determinations.
</t>
    </r>
    <r>
      <rPr>
        <b/>
        <sz val="11"/>
        <color theme="1"/>
        <rFont val="Calibri"/>
        <family val="2"/>
        <scheme val="minor"/>
      </rPr>
      <t xml:space="preserve">Column G: </t>
    </r>
    <r>
      <rPr>
        <sz val="11"/>
        <color theme="1"/>
        <rFont val="Calibri"/>
        <family val="2"/>
        <scheme val="minor"/>
      </rPr>
      <t xml:space="preserve">Ranking among comparison schools. For informational purposes only. Comparison ranking is not considered in CPF determinations.
</t>
    </r>
    <r>
      <rPr>
        <b/>
        <sz val="11"/>
        <color theme="1"/>
        <rFont val="Calibri"/>
        <family val="2"/>
        <scheme val="minor"/>
      </rPr>
      <t xml:space="preserve">Column H: </t>
    </r>
    <r>
      <rPr>
        <sz val="11"/>
        <color theme="1"/>
        <rFont val="Calibri"/>
        <family val="2"/>
        <scheme val="minor"/>
      </rPr>
      <t xml:space="preserve">Measured effect of comparison schools on student performance. Utilizes the same school-level weights as displayed on </t>
    </r>
    <r>
      <rPr>
        <i/>
        <sz val="11"/>
        <color theme="1"/>
        <rFont val="Calibri"/>
        <family val="2"/>
        <scheme val="minor"/>
      </rPr>
      <t>School Enrollment %</t>
    </r>
    <r>
      <rPr>
        <sz val="11"/>
        <color theme="1"/>
        <rFont val="Calibri"/>
        <family val="2"/>
        <scheme val="minor"/>
      </rPr>
      <t xml:space="preserve"> tab. Calculations were prepared by researcher at Georgia Southern University.</t>
    </r>
    <r>
      <rPr>
        <b/>
        <sz val="11"/>
        <color theme="1"/>
        <rFont val="Calibri"/>
        <family val="2"/>
        <scheme val="minor"/>
      </rPr>
      <t xml:space="preserve">
Column I: </t>
    </r>
    <r>
      <rPr>
        <sz val="11"/>
        <color theme="1"/>
        <rFont val="Calibri"/>
        <family val="2"/>
        <scheme val="minor"/>
      </rPr>
      <t>Statistical signifigance of the difference between SCSC school effect and comparison average. Grade band All-Subject Average is used in determing CPF VAM measure designation (see Summary tab). The school effect must be statistically "Higher" to receive a "Meets" designation.</t>
    </r>
  </si>
  <si>
    <t>4 out of 7</t>
  </si>
  <si>
    <t>Grade Band</t>
  </si>
  <si>
    <t>Growth Percentile Ranges (Mathematics)</t>
  </si>
  <si>
    <t>Mathematics Progress Score</t>
  </si>
  <si>
    <t>Growth Percentile Ranges (ELA)</t>
  </si>
  <si>
    <t>ELA Progress Score</t>
  </si>
  <si>
    <t>Total Progress Score</t>
  </si>
  <si>
    <t>1-29</t>
  </si>
  <si>
    <t>30-40</t>
  </si>
  <si>
    <t>41-65</t>
  </si>
  <si>
    <t>66-99</t>
  </si>
  <si>
    <t>Growth percentiles were calculated by researcher at Georgia Southern University.
Progress scores were calculated by SCSC staff using the same calculation method as described in the Georgia Department of Education's CCRPI calculation guides. School-level comparisons as shown on the Summary tab were generated using the same School Weighted Score method utilized in calculating Content Mastery comparisons.</t>
  </si>
  <si>
    <t>Progress Score (School)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</si>
</sst>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0"/>
  </numFmts>
  <fonts count="10" x14ac:knownFonts="1">
    <font>
      <sz val="11"/>
      <color theme="1"/>
      <name val="Calibri"/>
      <family val="2"/>
      <scheme val="minor"/>
    </font>
    <font>
      <b/>
      <sz val="11"/>
      <color theme="1"/>
      <name val="Calibri"/>
      <family val="2"/>
      <scheme val="minor"/>
    </font>
    <font>
      <b/>
      <sz val="11"/>
      <name val="Calibri"/>
      <family val="2"/>
      <scheme val="minor"/>
    </font>
    <font>
      <b/>
      <sz val="10"/>
      <color theme="1"/>
      <name val="Calibri"/>
      <family val="2"/>
      <scheme val="minor"/>
    </font>
    <font>
      <b/>
      <sz val="11"/>
      <name val="Calibri"/>
      <family val="2"/>
    </font>
    <font>
      <sz val="11"/>
      <name val="Calibri"/>
      <family val="2"/>
    </font>
    <font>
      <i/>
      <sz val="11"/>
      <color theme="1"/>
      <name val="Calibri"/>
      <family val="2"/>
      <scheme val="minor"/>
    </font>
    <font>
      <sz val="11"/>
      <name val="Calibri"/>
      <family val="2"/>
    </font>
    <font>
      <sz val="11"/>
      <color theme="1"/>
      <name val="Calibri"/>
      <family val="2"/>
      <scheme val="minor"/>
    </font>
    <font>
      <sz val="11"/>
      <name val="Calibri"/>
      <family val="2"/>
      <scheme val="minor"/>
    </font>
  </fonts>
  <fills count="8">
    <fill>
      <patternFill patternType="none"/>
    </fill>
    <fill>
      <patternFill patternType="gray125"/>
    </fill>
    <fill>
      <patternFill patternType="solid">
        <fgColor theme="6" tint="0.79998168889431442"/>
        <bgColor theme="6" tint="0.79998168889431442"/>
      </patternFill>
    </fill>
    <fill>
      <patternFill patternType="solid">
        <fgColor theme="6" tint="0.59999389629810485"/>
        <bgColor theme="6" tint="0.59999389629810485"/>
      </patternFill>
    </fill>
    <fill>
      <patternFill patternType="solid">
        <fgColor theme="0" tint="-0.14999847407452621"/>
        <bgColor indexed="64"/>
      </patternFill>
    </fill>
    <fill>
      <patternFill patternType="solid">
        <fgColor theme="7" tint="0.79998168889431442"/>
        <bgColor indexed="64"/>
      </patternFill>
    </fill>
    <fill>
      <patternFill patternType="solid">
        <fgColor theme="0" tint="-0.14999847407452621"/>
        <bgColor theme="6" tint="0.79998168889431442"/>
      </patternFill>
    </fill>
    <fill>
      <patternFill patternType="solid">
        <fgColor theme="0" tint="-0.14999847407452621"/>
        <bgColor theme="6" tint="0.59999389629810485"/>
      </patternFill>
    </fill>
  </fills>
  <borders count="9">
    <border>
      <left/>
      <right/>
      <top/>
      <bottom/>
      <diagonal/>
    </border>
    <border>
      <left style="thin">
        <color theme="6" tint="0.39997558519241921"/>
      </left>
      <right style="thin">
        <color theme="6" tint="0.39997558519241921"/>
      </right>
      <top style="thin">
        <color theme="6" tint="0.39997558519241921"/>
      </top>
      <bottom style="thin">
        <color theme="6" tint="0.39997558519241921"/>
      </bottom>
      <diagonal/>
    </border>
    <border>
      <left style="thin">
        <color indexed="64"/>
      </left>
      <right style="thin">
        <color indexed="64"/>
      </right>
      <top style="thin">
        <color indexed="64"/>
      </top>
      <bottom style="thin">
        <color indexed="64"/>
      </bottom>
      <diagonal/>
    </border>
    <border>
      <left style="thin">
        <color theme="6" tint="0.39997558519241921"/>
      </left>
      <right style="thin">
        <color theme="6" tint="0.39997558519241921"/>
      </right>
      <top style="thin">
        <color theme="6" tint="0.39997558519241921"/>
      </top>
      <bottom/>
      <diagonal/>
    </border>
    <border>
      <left style="thin">
        <color theme="6" tint="0.39997558519241921"/>
      </left>
      <right/>
      <top style="thin">
        <color theme="6" tint="0.39997558519241921"/>
      </top>
      <bottom style="thin">
        <color theme="6" tint="0.39997558519241921"/>
      </bottom>
      <diagonal/>
    </border>
    <border>
      <left/>
      <right/>
      <top style="thin">
        <color theme="6" tint="0.39997558519241921"/>
      </top>
      <bottom style="thin">
        <color theme="6" tint="0.39997558519241921"/>
      </bottom>
      <diagonal/>
    </border>
    <border>
      <left/>
      <right style="thin">
        <color theme="6" tint="0.39997558519241921"/>
      </right>
      <top style="thin">
        <color theme="6" tint="0.39997558519241921"/>
      </top>
      <bottom style="thin">
        <color theme="6" tint="0.39997558519241921"/>
      </bottom>
      <diagonal/>
    </border>
    <border>
      <left style="thin">
        <color theme="6" tint="0.39997558519241921"/>
      </left>
      <right style="thin">
        <color theme="6" tint="0.39997558519241921"/>
      </right>
      <top/>
      <bottom style="thin">
        <color indexed="64"/>
      </bottom>
      <diagonal/>
    </border>
    <border>
      <left style="thin">
        <color theme="6" tint="0.39997558519241921"/>
      </left>
      <right style="thin">
        <color theme="6" tint="0.39997558519241921"/>
      </right>
      <top style="thin">
        <color theme="6" tint="0.39997558519241921"/>
      </top>
      <bottom style="thin">
        <color indexed="64"/>
      </bottom>
      <diagonal/>
    </border>
  </borders>
  <cellStyleXfs count="3">
    <xf numFmtId="0" fontId="0" fillId="0" borderId="0"/>
    <xf numFmtId="0" fontId="7" fillId="0" borderId="0"/>
    <xf numFmtId="9" fontId="8" fillId="0" borderId="0" applyFont="0" applyFill="0" applyBorder="0" applyAlignment="0" applyProtection="0"/>
  </cellStyleXfs>
  <cellXfs count="53">
    <xf numFmtId="0" fontId="0" fillId="0" borderId="0" xfId="0"/>
    <xf numFmtId="0" fontId="0" fillId="3" borderId="1" xfId="0" applyFill="1" applyBorder="1" applyAlignment="1">
      <alignment horizontal="center" vertical="center"/>
    </xf>
    <xf numFmtId="10" fontId="0" fillId="3" borderId="1" xfId="0" applyNumberFormat="1" applyFill="1" applyBorder="1" applyAlignment="1">
      <alignment horizontal="center" vertical="center"/>
    </xf>
    <xf numFmtId="0" fontId="0" fillId="2" borderId="1" xfId="0" applyFill="1" applyBorder="1" applyAlignment="1">
      <alignment horizontal="center" vertical="center"/>
    </xf>
    <xf numFmtId="10" fontId="0" fillId="2" borderId="1" xfId="0" applyNumberFormat="1" applyFill="1" applyBorder="1" applyAlignment="1">
      <alignment horizontal="center" vertical="center"/>
    </xf>
    <xf numFmtId="0" fontId="1" fillId="2" borderId="1" xfId="0" applyFont="1" applyFill="1" applyBorder="1" applyAlignment="1">
      <alignment horizontal="center" vertical="center"/>
    </xf>
    <xf numFmtId="10" fontId="1" fillId="2" borderId="1" xfId="0" applyNumberFormat="1" applyFont="1" applyFill="1" applyBorder="1" applyAlignment="1">
      <alignment horizontal="center" vertical="center"/>
    </xf>
    <xf numFmtId="0" fontId="2" fillId="2" borderId="1" xfId="0" applyFont="1" applyFill="1" applyBorder="1" applyAlignment="1">
      <alignment horizontal="center" vertical="center"/>
    </xf>
    <xf numFmtId="0" fontId="3" fillId="4" borderId="2" xfId="0" applyFont="1" applyFill="1" applyBorder="1" applyAlignment="1">
      <alignment horizontal="center" vertical="center" wrapText="1"/>
    </xf>
    <xf numFmtId="0" fontId="0" fillId="0" borderId="0" xfId="0" applyAlignment="1">
      <alignment wrapText="1"/>
    </xf>
    <xf numFmtId="0" fontId="0" fillId="0" borderId="2" xfId="0" applyBorder="1" applyAlignment="1">
      <alignment horizontal="center" vertical="center"/>
    </xf>
    <xf numFmtId="164" fontId="0" fillId="0" borderId="2" xfId="0" applyNumberFormat="1" applyBorder="1" applyAlignment="1">
      <alignment horizontal="center" vertical="center"/>
    </xf>
    <xf numFmtId="164" fontId="0" fillId="5" borderId="2" xfId="0" applyNumberFormat="1" applyFill="1" applyBorder="1" applyAlignment="1">
      <alignment horizontal="center" vertical="center"/>
    </xf>
    <xf numFmtId="164" fontId="0" fillId="3" borderId="1" xfId="0" applyNumberFormat="1" applyFill="1" applyBorder="1" applyAlignment="1">
      <alignment horizontal="center" vertical="center"/>
    </xf>
    <xf numFmtId="164" fontId="0" fillId="2" borderId="1" xfId="0" applyNumberFormat="1" applyFill="1" applyBorder="1" applyAlignment="1">
      <alignment horizontal="center" vertical="center"/>
    </xf>
    <xf numFmtId="0" fontId="1" fillId="3" borderId="1" xfId="0" applyFont="1" applyFill="1" applyBorder="1" applyAlignment="1">
      <alignment horizontal="center" vertical="center"/>
    </xf>
    <xf numFmtId="0" fontId="0" fillId="2" borderId="0" xfId="0" applyFill="1" applyAlignment="1">
      <alignment horizontal="center" vertical="center"/>
    </xf>
    <xf numFmtId="10" fontId="0" fillId="2" borderId="0" xfId="0" applyNumberFormat="1" applyFill="1" applyAlignment="1">
      <alignment horizontal="center" vertical="center"/>
    </xf>
    <xf numFmtId="164" fontId="0" fillId="2" borderId="0" xfId="0" applyNumberFormat="1" applyFill="1" applyAlignment="1">
      <alignment horizontal="center" vertical="center"/>
    </xf>
    <xf numFmtId="0" fontId="1" fillId="2" borderId="0" xfId="0" applyFont="1" applyFill="1" applyAlignment="1">
      <alignment horizontal="center" vertical="center"/>
    </xf>
    <xf numFmtId="0" fontId="0" fillId="3" borderId="0" xfId="0" applyFill="1" applyAlignment="1">
      <alignment horizontal="center" vertical="center"/>
    </xf>
    <xf numFmtId="10" fontId="0" fillId="3" borderId="0" xfId="0" applyNumberFormat="1" applyFill="1" applyAlignment="1">
      <alignment horizontal="center" vertical="center"/>
    </xf>
    <xf numFmtId="164" fontId="0" fillId="3" borderId="0" xfId="0" applyNumberFormat="1" applyFill="1" applyAlignment="1">
      <alignment horizontal="center" vertical="center"/>
    </xf>
    <xf numFmtId="0" fontId="1" fillId="3" borderId="0" xfId="0" applyFont="1" applyFill="1" applyAlignment="1">
      <alignment horizontal="center" vertical="center"/>
    </xf>
    <xf numFmtId="0" fontId="0" fillId="0" borderId="2" xfId="0" applyBorder="1" applyAlignment="1">
      <alignment vertical="center" wrapText="1"/>
    </xf>
    <xf numFmtId="0" fontId="1" fillId="0" borderId="0" xfId="0" applyFont="1"/>
    <xf numFmtId="0" fontId="4" fillId="0" borderId="0" xfId="0" applyFont="1"/>
    <xf numFmtId="0" fontId="0" fillId="0" borderId="0" xfId="0" applyAlignment="1">
      <alignment horizontal="center"/>
    </xf>
    <xf numFmtId="0" fontId="5" fillId="0" borderId="2" xfId="0" applyFont="1" applyBorder="1" applyAlignment="1">
      <alignment horizontal="left"/>
    </xf>
    <xf numFmtId="165" fontId="0" fillId="0" borderId="2" xfId="0" applyNumberFormat="1" applyBorder="1" applyAlignment="1">
      <alignment horizontal="center" vertical="center"/>
    </xf>
    <xf numFmtId="0" fontId="7" fillId="0" borderId="2" xfId="1" applyBorder="1" applyAlignment="1">
      <alignment horizontal="center" vertical="center"/>
    </xf>
    <xf numFmtId="165" fontId="7" fillId="0" borderId="2" xfId="1" applyNumberFormat="1" applyBorder="1" applyAlignment="1">
      <alignment horizontal="center" vertical="center"/>
    </xf>
    <xf numFmtId="0" fontId="0" fillId="0" borderId="0" xfId="0" applyAlignment="1">
      <alignment horizontal="center" vertical="center"/>
    </xf>
    <xf numFmtId="9" fontId="9" fillId="7" borderId="8" xfId="2" applyFont="1" applyFill="1" applyBorder="1" applyAlignment="1">
      <alignment horizontal="center" vertical="center"/>
    </xf>
    <xf numFmtId="0" fontId="8" fillId="7" borderId="8" xfId="0" applyFont="1" applyFill="1" applyBorder="1" applyAlignment="1">
      <alignment horizontal="center" vertical="center"/>
    </xf>
    <xf numFmtId="49" fontId="0" fillId="0" borderId="0" xfId="0" applyNumberFormat="1" applyAlignment="1">
      <alignment horizontal="center" vertical="center"/>
    </xf>
    <xf numFmtId="9" fontId="9" fillId="2" borderId="1" xfId="2" applyFont="1" applyFill="1" applyBorder="1" applyAlignment="1">
      <alignment horizontal="center" vertical="center"/>
    </xf>
    <xf numFmtId="0" fontId="8" fillId="6" borderId="1" xfId="0" applyFont="1" applyFill="1" applyBorder="1" applyAlignment="1">
      <alignment horizontal="center" vertical="center"/>
    </xf>
    <xf numFmtId="9" fontId="9" fillId="6" borderId="1" xfId="2" applyFont="1" applyFill="1" applyBorder="1" applyAlignment="1">
      <alignment horizontal="center" vertical="center"/>
    </xf>
    <xf numFmtId="9" fontId="8" fillId="6" borderId="1" xfId="2" applyFont="1" applyFill="1" applyBorder="1" applyAlignment="1">
      <alignment horizontal="center" vertical="center"/>
    </xf>
    <xf numFmtId="0" fontId="0" fillId="0" borderId="0" xfId="0" applyAlignment="1">
      <alignment vertical="center" wrapText="1"/>
    </xf>
    <xf numFmtId="165" fontId="0" fillId="0" borderId="0" xfId="0" applyNumberFormat="1" applyAlignment="1">
      <alignment horizontal="center" vertical="center"/>
    </xf>
    <xf numFmtId="164" fontId="0" fillId="0" borderId="0" xfId="0" applyNumberFormat="1" applyAlignment="1">
      <alignment horizontal="center" vertical="center"/>
    </xf>
    <xf numFmtId="0" fontId="0" fillId="0" borderId="0" xfId="0" applyAlignment="1">
      <alignment horizontal="center" vertical="center" wrapText="1"/>
    </xf>
    <xf numFmtId="0" fontId="0" fillId="0" borderId="0" xfId="0" applyAlignment="1">
      <alignment horizontal="left" vertical="top" wrapText="1"/>
    </xf>
    <xf numFmtId="49" fontId="1" fillId="6" borderId="3" xfId="0" applyNumberFormat="1" applyFont="1" applyFill="1" applyBorder="1" applyAlignment="1">
      <alignment horizontal="center" vertical="center"/>
    </xf>
    <xf numFmtId="49" fontId="1" fillId="6" borderId="7" xfId="0" applyNumberFormat="1" applyFont="1" applyFill="1" applyBorder="1" applyAlignment="1">
      <alignment horizontal="center" vertical="center"/>
    </xf>
    <xf numFmtId="49" fontId="1" fillId="6" borderId="3" xfId="0" applyNumberFormat="1" applyFont="1" applyFill="1" applyBorder="1" applyAlignment="1">
      <alignment horizontal="center" vertical="center" wrapText="1"/>
    </xf>
    <xf numFmtId="49" fontId="1" fillId="6" borderId="7" xfId="0" applyNumberFormat="1" applyFont="1" applyFill="1" applyBorder="1" applyAlignment="1">
      <alignment horizontal="center" vertical="center" wrapText="1"/>
    </xf>
    <xf numFmtId="49" fontId="1" fillId="6" borderId="4" xfId="0" applyNumberFormat="1" applyFont="1" applyFill="1" applyBorder="1" applyAlignment="1">
      <alignment horizontal="center" vertical="center"/>
    </xf>
    <xf numFmtId="49" fontId="1" fillId="6" borderId="5" xfId="0" applyNumberFormat="1" applyFont="1" applyFill="1" applyBorder="1" applyAlignment="1">
      <alignment horizontal="center" vertical="center"/>
    </xf>
    <xf numFmtId="49" fontId="1" fillId="6" borderId="6" xfId="0" applyNumberFormat="1" applyFont="1" applyFill="1" applyBorder="1" applyAlignment="1">
      <alignment horizontal="center" vertical="center"/>
    </xf>
    <xf numFmtId="0" fontId="0" fillId="0" borderId="0" xfId="0" applyAlignment="1">
      <alignment horizontal="left" vertical="center" wrapText="1"/>
    </xf>
  </cellXfs>
  <cellStyles count="3">
    <cellStyle name="Normal" xfId="0" builtinId="0"/>
    <cellStyle name="Normal 2" xfId="1" xr:uid="{CD8F6CC2-7924-40B1-A545-50F81A682CB0}"/>
    <cellStyle name="Percent" xfId="2" builtinId="5"/>
  </cellStyles>
  <dxfs count="3">
    <dxf>
      <font>
        <color rgb="FF006100"/>
      </font>
      <fill>
        <patternFill>
          <bgColor rgb="FFC6EFCE"/>
        </patternFill>
      </fill>
    </dxf>
    <dxf>
      <font>
        <color rgb="FF006100"/>
      </font>
      <fill>
        <patternFill>
          <bgColor rgb="FFC6EF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77FAB2-72DC-4319-9DC7-87D977FF979A}">
  <dimension ref="A1:I49"/>
  <sheetViews>
    <sheetView tabSelected="1" workbookViewId="0">
      <selection activeCell="G12" sqref="G12"/>
    </sheetView>
  </sheetViews>
  <sheetFormatPr defaultRowHeight="14.5" x14ac:dyDescent="0.35"/>
  <cols>
    <col min="1" max="1" width="28.7265625" bestFit="1" customWidth="1"/>
    <col min="2" max="2" width="5.7265625" bestFit="1" customWidth="1"/>
    <col min="3" max="3" width="12.7265625" bestFit="1" customWidth="1"/>
    <col min="4" max="4" width="12" bestFit="1" customWidth="1"/>
    <col min="5" max="5" width="10.26953125" bestFit="1" customWidth="1"/>
    <col min="6" max="9" width="14.54296875" customWidth="1"/>
  </cols>
  <sheetData>
    <row r="1" spans="1:9" x14ac:dyDescent="0.35">
      <c r="A1" s="25" t="s">
        <v>32</v>
      </c>
    </row>
    <row r="2" spans="1:9" ht="39" x14ac:dyDescent="0.35">
      <c r="A2" s="8" t="s">
        <v>0</v>
      </c>
      <c r="B2" s="8" t="s">
        <v>1</v>
      </c>
      <c r="C2" s="8" t="s">
        <v>17</v>
      </c>
      <c r="D2" s="8" t="s">
        <v>18</v>
      </c>
      <c r="E2" s="8" t="s">
        <v>19</v>
      </c>
    </row>
    <row r="3" spans="1:9" ht="14.5" customHeight="1" x14ac:dyDescent="0.35">
      <c r="A3" s="24" t="s">
        <v>13</v>
      </c>
      <c r="B3" s="10" t="s">
        <v>7</v>
      </c>
      <c r="C3" s="10">
        <v>48.4</v>
      </c>
      <c r="D3" s="11">
        <v>46.343373493975903</v>
      </c>
      <c r="E3" s="11">
        <v>54.059036144578322</v>
      </c>
    </row>
    <row r="4" spans="1:9" x14ac:dyDescent="0.35">
      <c r="A4" s="24" t="s">
        <v>13</v>
      </c>
      <c r="B4" s="10" t="s">
        <v>11</v>
      </c>
      <c r="C4" s="10">
        <v>58.1</v>
      </c>
      <c r="D4" s="11">
        <v>55.615517241379301</v>
      </c>
      <c r="E4" s="12">
        <v>59.6</v>
      </c>
    </row>
    <row r="5" spans="1:9" x14ac:dyDescent="0.35">
      <c r="A5" s="40"/>
      <c r="B5" s="32"/>
      <c r="C5" s="32"/>
      <c r="D5" s="42"/>
      <c r="E5" s="42"/>
    </row>
    <row r="6" spans="1:9" x14ac:dyDescent="0.35">
      <c r="A6" s="25" t="s">
        <v>32</v>
      </c>
      <c r="E6" s="42"/>
    </row>
    <row r="7" spans="1:9" ht="26" x14ac:dyDescent="0.35">
      <c r="A7" s="8" t="s">
        <v>0</v>
      </c>
      <c r="B7" s="8" t="s">
        <v>1</v>
      </c>
      <c r="C7" s="8" t="s">
        <v>17</v>
      </c>
      <c r="D7" s="8" t="s">
        <v>18</v>
      </c>
      <c r="E7" s="42"/>
    </row>
    <row r="8" spans="1:9" x14ac:dyDescent="0.35">
      <c r="A8" s="24" t="s">
        <v>13</v>
      </c>
      <c r="B8" s="10" t="s">
        <v>7</v>
      </c>
      <c r="C8" s="12">
        <v>63.806497380137436</v>
      </c>
      <c r="D8" s="11">
        <v>64.973738476050542</v>
      </c>
      <c r="E8" s="42"/>
    </row>
    <row r="9" spans="1:9" x14ac:dyDescent="0.35">
      <c r="A9" s="24" t="s">
        <v>13</v>
      </c>
      <c r="B9" s="10" t="s">
        <v>11</v>
      </c>
      <c r="C9" s="11">
        <v>19.166666865348816</v>
      </c>
      <c r="D9" s="11">
        <v>77.967358184014927</v>
      </c>
      <c r="E9" s="42"/>
    </row>
    <row r="10" spans="1:9" x14ac:dyDescent="0.35">
      <c r="A10" s="40"/>
      <c r="B10" s="32"/>
      <c r="C10" s="32"/>
      <c r="D10" s="42"/>
      <c r="E10" s="42"/>
    </row>
    <row r="11" spans="1:9" x14ac:dyDescent="0.35">
      <c r="A11" s="26" t="s">
        <v>33</v>
      </c>
    </row>
    <row r="12" spans="1:9" ht="39" x14ac:dyDescent="0.35">
      <c r="A12" s="8" t="s">
        <v>0</v>
      </c>
      <c r="B12" s="8" t="s">
        <v>1</v>
      </c>
      <c r="C12" s="8" t="s">
        <v>34</v>
      </c>
      <c r="D12" s="8" t="s">
        <v>35</v>
      </c>
      <c r="E12" s="8" t="s">
        <v>36</v>
      </c>
    </row>
    <row r="13" spans="1:9" x14ac:dyDescent="0.35">
      <c r="A13" s="24" t="s">
        <v>13</v>
      </c>
      <c r="B13" s="10" t="s">
        <v>7</v>
      </c>
      <c r="C13" s="29">
        <v>-0.115984708070755</v>
      </c>
      <c r="D13" s="29">
        <v>-5.7622993022960145E-2</v>
      </c>
      <c r="E13" s="10" t="s">
        <v>37</v>
      </c>
    </row>
    <row r="14" spans="1:9" x14ac:dyDescent="0.35">
      <c r="A14" s="24" t="s">
        <v>13</v>
      </c>
      <c r="B14" s="10" t="s">
        <v>11</v>
      </c>
      <c r="C14" s="29">
        <v>-0.24802482128143311</v>
      </c>
      <c r="D14" s="29">
        <v>3.7160469510126859E-2</v>
      </c>
      <c r="E14" s="10" t="s">
        <v>38</v>
      </c>
    </row>
    <row r="15" spans="1:9" x14ac:dyDescent="0.35">
      <c r="A15" s="40"/>
      <c r="B15" s="32"/>
      <c r="C15" s="41"/>
      <c r="D15" s="41"/>
      <c r="E15" s="32"/>
    </row>
    <row r="16" spans="1:9" ht="14.5" customHeight="1" x14ac:dyDescent="0.35">
      <c r="A16" s="43" t="s">
        <v>20</v>
      </c>
      <c r="B16" s="43"/>
      <c r="C16" s="43"/>
      <c r="D16" s="43"/>
      <c r="E16" s="43"/>
      <c r="F16" s="43"/>
      <c r="G16" s="43"/>
      <c r="H16" s="43"/>
      <c r="I16" s="43"/>
    </row>
    <row r="17" spans="1:9" x14ac:dyDescent="0.35">
      <c r="A17" s="43"/>
      <c r="B17" s="43"/>
      <c r="C17" s="43"/>
      <c r="D17" s="43"/>
      <c r="E17" s="43"/>
      <c r="F17" s="43"/>
      <c r="G17" s="43"/>
      <c r="H17" s="43"/>
      <c r="I17" s="43"/>
    </row>
    <row r="18" spans="1:9" x14ac:dyDescent="0.35">
      <c r="A18" s="43"/>
      <c r="B18" s="43"/>
      <c r="C18" s="43"/>
      <c r="D18" s="43"/>
      <c r="E18" s="43"/>
      <c r="F18" s="43"/>
      <c r="G18" s="43"/>
      <c r="H18" s="43"/>
      <c r="I18" s="43"/>
    </row>
    <row r="19" spans="1:9" x14ac:dyDescent="0.35">
      <c r="A19" s="43"/>
      <c r="B19" s="43"/>
      <c r="C19" s="43"/>
      <c r="D19" s="43"/>
      <c r="E19" s="43"/>
      <c r="F19" s="43"/>
      <c r="G19" s="43"/>
      <c r="H19" s="43"/>
      <c r="I19" s="43"/>
    </row>
    <row r="20" spans="1:9" x14ac:dyDescent="0.35">
      <c r="A20" s="43"/>
      <c r="B20" s="43"/>
      <c r="C20" s="43"/>
      <c r="D20" s="43"/>
      <c r="E20" s="43"/>
      <c r="F20" s="43"/>
      <c r="G20" s="43"/>
      <c r="H20" s="43"/>
      <c r="I20" s="43"/>
    </row>
    <row r="21" spans="1:9" x14ac:dyDescent="0.35">
      <c r="A21" s="43"/>
      <c r="B21" s="43"/>
      <c r="C21" s="43"/>
      <c r="D21" s="43"/>
      <c r="E21" s="43"/>
      <c r="F21" s="43"/>
      <c r="G21" s="43"/>
      <c r="H21" s="43"/>
      <c r="I21" s="43"/>
    </row>
    <row r="22" spans="1:9" x14ac:dyDescent="0.35">
      <c r="A22" s="43"/>
      <c r="B22" s="43"/>
      <c r="C22" s="43"/>
      <c r="D22" s="43"/>
      <c r="E22" s="43"/>
      <c r="F22" s="43"/>
      <c r="G22" s="43"/>
      <c r="H22" s="43"/>
      <c r="I22" s="43"/>
    </row>
    <row r="23" spans="1:9" x14ac:dyDescent="0.35">
      <c r="A23" s="43"/>
      <c r="B23" s="43"/>
      <c r="C23" s="43"/>
      <c r="D23" s="43"/>
      <c r="E23" s="43"/>
      <c r="F23" s="43"/>
      <c r="G23" s="43"/>
      <c r="H23" s="43"/>
      <c r="I23" s="43"/>
    </row>
    <row r="24" spans="1:9" x14ac:dyDescent="0.35">
      <c r="A24" s="43"/>
      <c r="B24" s="43"/>
      <c r="C24" s="43"/>
      <c r="D24" s="43"/>
      <c r="E24" s="43"/>
      <c r="F24" s="43"/>
      <c r="G24" s="43"/>
      <c r="H24" s="43"/>
      <c r="I24" s="43"/>
    </row>
    <row r="25" spans="1:9" x14ac:dyDescent="0.35">
      <c r="A25" s="43"/>
      <c r="B25" s="43"/>
      <c r="C25" s="43"/>
      <c r="D25" s="43"/>
      <c r="E25" s="43"/>
      <c r="F25" s="43"/>
      <c r="G25" s="43"/>
      <c r="H25" s="43"/>
      <c r="I25" s="43"/>
    </row>
    <row r="26" spans="1:9" x14ac:dyDescent="0.35">
      <c r="A26" s="43"/>
      <c r="B26" s="43"/>
      <c r="C26" s="43"/>
      <c r="D26" s="43"/>
      <c r="E26" s="43"/>
      <c r="F26" s="43"/>
      <c r="G26" s="43"/>
      <c r="H26" s="43"/>
      <c r="I26" s="43"/>
    </row>
    <row r="27" spans="1:9" x14ac:dyDescent="0.35">
      <c r="A27" s="43"/>
      <c r="B27" s="43"/>
      <c r="C27" s="43"/>
      <c r="D27" s="43"/>
      <c r="E27" s="43"/>
      <c r="F27" s="43"/>
      <c r="G27" s="43"/>
      <c r="H27" s="43"/>
      <c r="I27" s="43"/>
    </row>
    <row r="28" spans="1:9" x14ac:dyDescent="0.35">
      <c r="A28" s="43"/>
      <c r="B28" s="43"/>
      <c r="C28" s="43"/>
      <c r="D28" s="43"/>
      <c r="E28" s="43"/>
      <c r="F28" s="43"/>
      <c r="G28" s="43"/>
      <c r="H28" s="43"/>
      <c r="I28" s="43"/>
    </row>
    <row r="29" spans="1:9" x14ac:dyDescent="0.35">
      <c r="A29" s="43"/>
      <c r="B29" s="43"/>
      <c r="C29" s="43"/>
      <c r="D29" s="43"/>
      <c r="E29" s="43"/>
      <c r="F29" s="43"/>
      <c r="G29" s="43"/>
      <c r="H29" s="43"/>
      <c r="I29" s="43"/>
    </row>
    <row r="30" spans="1:9" x14ac:dyDescent="0.35">
      <c r="A30" s="43"/>
      <c r="B30" s="43"/>
      <c r="C30" s="43"/>
      <c r="D30" s="43"/>
      <c r="E30" s="43"/>
      <c r="F30" s="43"/>
      <c r="G30" s="43"/>
      <c r="H30" s="43"/>
      <c r="I30" s="43"/>
    </row>
    <row r="31" spans="1:9" x14ac:dyDescent="0.35">
      <c r="A31" s="43"/>
      <c r="B31" s="43"/>
      <c r="C31" s="43"/>
      <c r="D31" s="43"/>
      <c r="E31" s="43"/>
      <c r="F31" s="43"/>
      <c r="G31" s="43"/>
      <c r="H31" s="43"/>
      <c r="I31" s="43"/>
    </row>
    <row r="32" spans="1:9" x14ac:dyDescent="0.35">
      <c r="A32" s="43"/>
      <c r="B32" s="43"/>
      <c r="C32" s="43"/>
      <c r="D32" s="43"/>
      <c r="E32" s="43"/>
      <c r="F32" s="43"/>
      <c r="G32" s="43"/>
      <c r="H32" s="43"/>
      <c r="I32" s="43"/>
    </row>
    <row r="33" spans="1:9" x14ac:dyDescent="0.35">
      <c r="A33" s="43"/>
      <c r="B33" s="43"/>
      <c r="C33" s="43"/>
      <c r="D33" s="43"/>
      <c r="E33" s="43"/>
      <c r="F33" s="43"/>
      <c r="G33" s="43"/>
      <c r="H33" s="43"/>
      <c r="I33" s="43"/>
    </row>
    <row r="34" spans="1:9" x14ac:dyDescent="0.35">
      <c r="A34" s="43"/>
      <c r="B34" s="43"/>
      <c r="C34" s="43"/>
      <c r="D34" s="43"/>
      <c r="E34" s="43"/>
      <c r="F34" s="43"/>
      <c r="G34" s="43"/>
      <c r="H34" s="43"/>
      <c r="I34" s="43"/>
    </row>
    <row r="35" spans="1:9" x14ac:dyDescent="0.35">
      <c r="A35" s="43"/>
      <c r="B35" s="43"/>
      <c r="C35" s="43"/>
      <c r="D35" s="43"/>
      <c r="E35" s="43"/>
      <c r="F35" s="43"/>
      <c r="G35" s="43"/>
      <c r="H35" s="43"/>
      <c r="I35" s="43"/>
    </row>
    <row r="36" spans="1:9" x14ac:dyDescent="0.35">
      <c r="A36" s="43"/>
      <c r="B36" s="43"/>
      <c r="C36" s="43"/>
      <c r="D36" s="43"/>
      <c r="E36" s="43"/>
      <c r="F36" s="43"/>
      <c r="G36" s="43"/>
      <c r="H36" s="43"/>
      <c r="I36" s="43"/>
    </row>
    <row r="37" spans="1:9" x14ac:dyDescent="0.35">
      <c r="A37" s="43"/>
      <c r="B37" s="43"/>
      <c r="C37" s="43"/>
      <c r="D37" s="43"/>
      <c r="E37" s="43"/>
      <c r="F37" s="43"/>
      <c r="G37" s="43"/>
      <c r="H37" s="43"/>
      <c r="I37" s="43"/>
    </row>
    <row r="38" spans="1:9" x14ac:dyDescent="0.35">
      <c r="A38" s="43"/>
      <c r="B38" s="43"/>
      <c r="C38" s="43"/>
      <c r="D38" s="43"/>
      <c r="E38" s="43"/>
      <c r="F38" s="43"/>
      <c r="G38" s="43"/>
      <c r="H38" s="43"/>
      <c r="I38" s="43"/>
    </row>
    <row r="39" spans="1:9" x14ac:dyDescent="0.35">
      <c r="A39" s="43"/>
      <c r="B39" s="43"/>
      <c r="C39" s="43"/>
      <c r="D39" s="43"/>
      <c r="E39" s="43"/>
      <c r="F39" s="43"/>
      <c r="G39" s="43"/>
      <c r="H39" s="43"/>
      <c r="I39" s="43"/>
    </row>
    <row r="40" spans="1:9" x14ac:dyDescent="0.35">
      <c r="A40" s="40"/>
      <c r="B40" s="40"/>
      <c r="C40" s="40"/>
      <c r="D40" s="40"/>
      <c r="E40" s="40"/>
      <c r="F40" s="40"/>
      <c r="G40" s="40"/>
      <c r="H40" s="40"/>
      <c r="I40" s="40"/>
    </row>
    <row r="41" spans="1:9" x14ac:dyDescent="0.35">
      <c r="A41" s="40"/>
      <c r="B41" s="40"/>
      <c r="C41" s="40"/>
      <c r="D41" s="40"/>
      <c r="E41" s="40"/>
      <c r="F41" s="40"/>
      <c r="G41" s="40"/>
      <c r="H41" s="40"/>
      <c r="I41" s="40"/>
    </row>
    <row r="42" spans="1:9" x14ac:dyDescent="0.35">
      <c r="A42" s="40"/>
      <c r="B42" s="40"/>
      <c r="C42" s="40"/>
      <c r="D42" s="40"/>
      <c r="E42" s="40"/>
      <c r="F42" s="40"/>
      <c r="G42" s="40"/>
      <c r="H42" s="40"/>
      <c r="I42" s="40"/>
    </row>
    <row r="43" spans="1:9" x14ac:dyDescent="0.35">
      <c r="A43" s="40"/>
      <c r="B43" s="40"/>
      <c r="C43" s="40"/>
      <c r="D43" s="40"/>
      <c r="E43" s="40"/>
      <c r="F43" s="40"/>
      <c r="G43" s="40"/>
      <c r="H43" s="40"/>
      <c r="I43" s="40"/>
    </row>
    <row r="44" spans="1:9" x14ac:dyDescent="0.35">
      <c r="A44" s="9"/>
      <c r="B44" s="9"/>
      <c r="C44" s="9"/>
      <c r="D44" s="9"/>
      <c r="E44" s="9"/>
      <c r="F44" s="9"/>
      <c r="G44" s="9"/>
      <c r="H44" s="9"/>
    </row>
    <row r="45" spans="1:9" x14ac:dyDescent="0.35">
      <c r="A45" s="9"/>
      <c r="B45" s="9"/>
      <c r="C45" s="9"/>
      <c r="D45" s="9"/>
      <c r="E45" s="9"/>
      <c r="F45" s="9"/>
      <c r="G45" s="9"/>
      <c r="H45" s="9"/>
    </row>
    <row r="46" spans="1:9" x14ac:dyDescent="0.35">
      <c r="A46" s="9"/>
      <c r="B46" s="9"/>
      <c r="C46" s="9"/>
      <c r="D46" s="9"/>
      <c r="E46" s="9"/>
      <c r="F46" s="9"/>
      <c r="G46" s="9"/>
      <c r="H46" s="9"/>
    </row>
    <row r="47" spans="1:9" x14ac:dyDescent="0.35">
      <c r="A47" s="9"/>
      <c r="B47" s="9"/>
      <c r="C47" s="9"/>
      <c r="D47" s="9"/>
      <c r="E47" s="9"/>
      <c r="F47" s="9"/>
      <c r="G47" s="9"/>
      <c r="H47" s="9"/>
    </row>
    <row r="48" spans="1:9" x14ac:dyDescent="0.35">
      <c r="A48" s="9"/>
      <c r="B48" s="9"/>
      <c r="C48" s="9"/>
      <c r="D48" s="9"/>
      <c r="E48" s="9"/>
      <c r="F48" s="9"/>
      <c r="G48" s="9"/>
      <c r="H48" s="9"/>
    </row>
    <row r="49" spans="1:8" x14ac:dyDescent="0.35">
      <c r="A49" s="9"/>
      <c r="B49" s="9"/>
      <c r="C49" s="9"/>
      <c r="D49" s="9"/>
      <c r="E49" s="9"/>
      <c r="F49" s="9"/>
      <c r="G49" s="9"/>
      <c r="H49" s="9"/>
    </row>
  </sheetData>
  <sheetProtection algorithmName="SHA-512" hashValue="hhxDCMgQhPzNTkLAymMvAWjFaj0y5HHgi5ZzfgUd9vUmInjSxxmYe419OWRW4Iwsh+jIXQztJdxq2TY7nHZzFw==" saltValue="vgbvEWUcu9pdNvxttAmLWg==" spinCount="100000" sheet="1" objects="1" scenarios="1"/>
  <mergeCells count="1">
    <mergeCell ref="A16:I39"/>
  </mergeCells>
  <conditionalFormatting sqref="D3:D5 D8:D10">
    <cfRule type="cellIs" dxfId="2" priority="4" operator="lessThan">
      <formula>C3</formula>
    </cfRule>
  </conditionalFormatting>
  <conditionalFormatting sqref="E3:E4">
    <cfRule type="cellIs" dxfId="1" priority="3" operator="lessThan">
      <formula>C3</formula>
    </cfRule>
  </conditionalFormatting>
  <conditionalFormatting sqref="E13:E15">
    <cfRule type="containsText" dxfId="0" priority="1" operator="containsText" text="Higher">
      <formula>NOT(ISERROR(SEARCH("Higher",E13)))</formula>
    </cfRule>
  </conditionalFormatting>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901045-AE30-4A56-B2DD-420AECB56E6C}">
  <dimension ref="A1:I12"/>
  <sheetViews>
    <sheetView topLeftCell="E1" workbookViewId="0">
      <selection activeCell="K10" sqref="K10"/>
    </sheetView>
  </sheetViews>
  <sheetFormatPr defaultRowHeight="14.5" outlineLevelRow="2" x14ac:dyDescent="0.35"/>
  <cols>
    <col min="1" max="1" width="25.453125" bestFit="1" customWidth="1"/>
    <col min="2" max="2" width="10.7265625" bestFit="1" customWidth="1"/>
    <col min="3" max="3" width="42.81640625" bestFit="1" customWidth="1"/>
    <col min="4" max="4" width="34.7265625" bestFit="1" customWidth="1"/>
    <col min="5" max="5" width="19.453125" bestFit="1" customWidth="1"/>
    <col min="6" max="6" width="28.1796875" bestFit="1" customWidth="1"/>
    <col min="7" max="7" width="14.54296875" bestFit="1" customWidth="1"/>
  </cols>
  <sheetData>
    <row r="1" spans="1:9" x14ac:dyDescent="0.35">
      <c r="A1" s="5" t="s">
        <v>0</v>
      </c>
      <c r="B1" s="5" t="s">
        <v>1</v>
      </c>
      <c r="C1" s="5" t="s">
        <v>2</v>
      </c>
      <c r="D1" s="5" t="s">
        <v>3</v>
      </c>
      <c r="E1" s="6" t="s">
        <v>4</v>
      </c>
      <c r="F1" s="5" t="s">
        <v>5</v>
      </c>
      <c r="G1" s="5" t="s">
        <v>29</v>
      </c>
      <c r="H1" s="5" t="s">
        <v>64</v>
      </c>
      <c r="I1" s="5" t="s">
        <v>29</v>
      </c>
    </row>
    <row r="2" spans="1:9" outlineLevel="2" x14ac:dyDescent="0.35">
      <c r="A2" s="1" t="s">
        <v>6</v>
      </c>
      <c r="B2" s="1" t="s">
        <v>7</v>
      </c>
      <c r="C2" s="1" t="s">
        <v>8</v>
      </c>
      <c r="D2" s="1" t="s">
        <v>21</v>
      </c>
      <c r="E2" s="2">
        <v>0.63855421686746983</v>
      </c>
      <c r="F2" s="1">
        <v>40.6</v>
      </c>
      <c r="G2" s="13">
        <f>E2*F2</f>
        <v>25.925301204819277</v>
      </c>
      <c r="H2" s="13">
        <v>63.23909226804971</v>
      </c>
      <c r="I2" s="13">
        <f>H2*E2</f>
        <v>40.381589038634147</v>
      </c>
    </row>
    <row r="3" spans="1:9" outlineLevel="2" x14ac:dyDescent="0.35">
      <c r="A3" s="3" t="s">
        <v>6</v>
      </c>
      <c r="B3" s="3" t="s">
        <v>7</v>
      </c>
      <c r="C3" s="3" t="s">
        <v>8</v>
      </c>
      <c r="D3" s="3" t="s">
        <v>22</v>
      </c>
      <c r="E3" s="4">
        <v>6.0240963855421686E-2</v>
      </c>
      <c r="F3" s="3">
        <v>59.1</v>
      </c>
      <c r="G3" s="14">
        <f t="shared" ref="G3:G11" si="0">E3*F3</f>
        <v>3.5602409638554215</v>
      </c>
      <c r="H3" s="14">
        <v>72.624109126627445</v>
      </c>
      <c r="I3" s="14">
        <f t="shared" ref="I3:I7" si="1">H3*E3</f>
        <v>4.3749463329293645</v>
      </c>
    </row>
    <row r="4" spans="1:9" outlineLevel="2" x14ac:dyDescent="0.35">
      <c r="A4" s="1" t="s">
        <v>6</v>
      </c>
      <c r="B4" s="1" t="s">
        <v>7</v>
      </c>
      <c r="C4" s="1" t="s">
        <v>8</v>
      </c>
      <c r="D4" s="1" t="s">
        <v>23</v>
      </c>
      <c r="E4" s="2">
        <v>1.2048192771084338E-2</v>
      </c>
      <c r="F4" s="1">
        <v>65.400000000000006</v>
      </c>
      <c r="G4" s="13">
        <f t="shared" si="0"/>
        <v>0.78795180722891578</v>
      </c>
      <c r="H4" s="13">
        <v>80.985648892819881</v>
      </c>
      <c r="I4" s="13">
        <f t="shared" si="1"/>
        <v>0.97573070955204677</v>
      </c>
    </row>
    <row r="5" spans="1:9" outlineLevel="2" x14ac:dyDescent="0.35">
      <c r="A5" s="3" t="s">
        <v>6</v>
      </c>
      <c r="B5" s="3" t="s">
        <v>7</v>
      </c>
      <c r="C5" s="3" t="s">
        <v>8</v>
      </c>
      <c r="D5" s="3" t="s">
        <v>24</v>
      </c>
      <c r="E5" s="4">
        <v>0.26506024096385544</v>
      </c>
      <c r="F5" s="3">
        <v>54.2</v>
      </c>
      <c r="G5" s="14">
        <f t="shared" si="0"/>
        <v>14.366265060240966</v>
      </c>
      <c r="H5" s="14">
        <v>65.035124383866787</v>
      </c>
      <c r="I5" s="14">
        <f t="shared" si="1"/>
        <v>17.238225740302042</v>
      </c>
    </row>
    <row r="6" spans="1:9" outlineLevel="2" x14ac:dyDescent="0.35">
      <c r="A6" s="1" t="s">
        <v>6</v>
      </c>
      <c r="B6" s="1" t="s">
        <v>7</v>
      </c>
      <c r="C6" s="1" t="s">
        <v>9</v>
      </c>
      <c r="D6" s="1" t="s">
        <v>25</v>
      </c>
      <c r="E6" s="2">
        <v>1.2048192771084338E-2</v>
      </c>
      <c r="F6" s="1">
        <v>79.400000000000006</v>
      </c>
      <c r="G6" s="13">
        <f t="shared" si="0"/>
        <v>0.95662650602409649</v>
      </c>
      <c r="H6" s="13">
        <v>82.70297821611166</v>
      </c>
      <c r="I6" s="13">
        <f t="shared" si="1"/>
        <v>0.99642142429050196</v>
      </c>
    </row>
    <row r="7" spans="1:9" outlineLevel="2" x14ac:dyDescent="0.35">
      <c r="A7" s="3" t="s">
        <v>6</v>
      </c>
      <c r="B7" s="3" t="s">
        <v>7</v>
      </c>
      <c r="C7" s="3" t="s">
        <v>10</v>
      </c>
      <c r="D7" s="3" t="s">
        <v>26</v>
      </c>
      <c r="E7" s="4">
        <v>1.2048192771084338E-2</v>
      </c>
      <c r="F7" s="3">
        <v>62</v>
      </c>
      <c r="G7" s="14">
        <f t="shared" si="0"/>
        <v>0.74698795180722899</v>
      </c>
      <c r="H7" s="14">
        <v>83.56649411842227</v>
      </c>
      <c r="I7" s="14">
        <f t="shared" si="1"/>
        <v>1.006825230342437</v>
      </c>
    </row>
    <row r="8" spans="1:9" outlineLevel="1" x14ac:dyDescent="0.35">
      <c r="A8" s="3"/>
      <c r="B8" s="5" t="s">
        <v>30</v>
      </c>
      <c r="C8" s="3"/>
      <c r="D8" s="3"/>
      <c r="E8" s="4">
        <f>SUBTOTAL(9,E2:E7)</f>
        <v>1</v>
      </c>
      <c r="F8" s="3"/>
      <c r="G8" s="14">
        <f>SUBTOTAL(9,G2:G7)</f>
        <v>46.343373493975903</v>
      </c>
      <c r="H8" s="14"/>
      <c r="I8" s="14">
        <v>64.973738476050542</v>
      </c>
    </row>
    <row r="9" spans="1:9" outlineLevel="2" x14ac:dyDescent="0.35">
      <c r="A9" s="1" t="s">
        <v>6</v>
      </c>
      <c r="B9" s="1" t="s">
        <v>11</v>
      </c>
      <c r="C9" s="1" t="s">
        <v>8</v>
      </c>
      <c r="D9" s="1" t="s">
        <v>22</v>
      </c>
      <c r="E9" s="2">
        <v>6.8965517241379309E-2</v>
      </c>
      <c r="F9" s="1">
        <v>61.5</v>
      </c>
      <c r="G9" s="13">
        <f t="shared" si="0"/>
        <v>4.2413793103448274</v>
      </c>
      <c r="H9" s="13">
        <v>61.472273021936417</v>
      </c>
      <c r="I9" s="13">
        <f>H9*E9</f>
        <v>4.2394671049611325</v>
      </c>
    </row>
    <row r="10" spans="1:9" outlineLevel="2" x14ac:dyDescent="0.35">
      <c r="A10" s="3" t="s">
        <v>6</v>
      </c>
      <c r="B10" s="3" t="s">
        <v>11</v>
      </c>
      <c r="C10" s="3" t="s">
        <v>8</v>
      </c>
      <c r="D10" s="3" t="s">
        <v>27</v>
      </c>
      <c r="E10" s="4">
        <v>0.1206896551724138</v>
      </c>
      <c r="F10" s="3">
        <v>67.8</v>
      </c>
      <c r="G10" s="14">
        <f t="shared" si="0"/>
        <v>8.1827586206896559</v>
      </c>
      <c r="H10" s="14">
        <v>68.795598745346069</v>
      </c>
      <c r="I10" s="14">
        <f t="shared" ref="I10:I11" si="2">H10*E10</f>
        <v>8.3029170899555602</v>
      </c>
    </row>
    <row r="11" spans="1:9" outlineLevel="2" x14ac:dyDescent="0.35">
      <c r="A11" s="1" t="s">
        <v>6</v>
      </c>
      <c r="B11" s="1" t="s">
        <v>11</v>
      </c>
      <c r="C11" s="1" t="s">
        <v>8</v>
      </c>
      <c r="D11" s="1" t="s">
        <v>28</v>
      </c>
      <c r="E11" s="2">
        <v>0.81034482758620685</v>
      </c>
      <c r="F11" s="1">
        <v>53.3</v>
      </c>
      <c r="G11" s="13">
        <f t="shared" si="0"/>
        <v>43.191379310344821</v>
      </c>
      <c r="H11" s="13">
        <v>80.737201943993568</v>
      </c>
      <c r="I11" s="13">
        <f t="shared" si="2"/>
        <v>65.424973989098234</v>
      </c>
    </row>
    <row r="12" spans="1:9" outlineLevel="1" x14ac:dyDescent="0.35">
      <c r="A12" s="20"/>
      <c r="B12" s="23" t="s">
        <v>31</v>
      </c>
      <c r="C12" s="20"/>
      <c r="D12" s="20"/>
      <c r="E12" s="21">
        <f>SUBTOTAL(9,E9:E11)</f>
        <v>1</v>
      </c>
      <c r="F12" s="20"/>
      <c r="G12" s="22">
        <f>SUBTOTAL(9,G9:G11)</f>
        <v>55.615517241379308</v>
      </c>
      <c r="H12" s="22"/>
      <c r="I12" s="22">
        <v>77.967358184014927</v>
      </c>
    </row>
  </sheetData>
  <sheetProtection algorithmName="SHA-512" hashValue="c4NE3EJM6n8jRdcxefwRb8INh9xGr5k9W3AMhaVXdNrBEDKEjVoX4OJCcjH2vitgtbbhpfRZ4/Jq60pKqguGvg==" saltValue="1ixhsETgFtnyJe+zMYrn4g==" spinCount="100000" sheet="1" objects="1" scenarios="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DF2C61-9A27-4553-933C-4F39FE731E47}">
  <dimension ref="A1:F7"/>
  <sheetViews>
    <sheetView workbookViewId="0">
      <selection activeCell="C12" sqref="C12"/>
    </sheetView>
  </sheetViews>
  <sheetFormatPr defaultRowHeight="14.5" outlineLevelRow="2" x14ac:dyDescent="0.35"/>
  <cols>
    <col min="1" max="1" width="24.81640625" bestFit="1" customWidth="1"/>
    <col min="2" max="2" width="10.7265625" bestFit="1" customWidth="1"/>
    <col min="3" max="3" width="24" bestFit="1" customWidth="1"/>
    <col min="4" max="4" width="19.453125" bestFit="1" customWidth="1"/>
    <col min="5" max="5" width="28.54296875" bestFit="1" customWidth="1"/>
    <col min="6" max="6" width="14.54296875" bestFit="1" customWidth="1"/>
  </cols>
  <sheetData>
    <row r="1" spans="1:6" x14ac:dyDescent="0.35">
      <c r="A1" s="5" t="s">
        <v>0</v>
      </c>
      <c r="B1" s="5" t="s">
        <v>1</v>
      </c>
      <c r="C1" s="7" t="s">
        <v>2</v>
      </c>
      <c r="D1" s="5" t="s">
        <v>4</v>
      </c>
      <c r="E1" s="5" t="s">
        <v>12</v>
      </c>
      <c r="F1" s="5" t="s">
        <v>29</v>
      </c>
    </row>
    <row r="2" spans="1:6" outlineLevel="2" x14ac:dyDescent="0.35">
      <c r="A2" s="1" t="s">
        <v>13</v>
      </c>
      <c r="B2" s="1" t="s">
        <v>7</v>
      </c>
      <c r="C2" s="1" t="s">
        <v>14</v>
      </c>
      <c r="D2" s="2">
        <v>0.97590361445783136</v>
      </c>
      <c r="E2" s="1">
        <v>54</v>
      </c>
      <c r="F2" s="13">
        <f>D2*E2</f>
        <v>52.698795180722897</v>
      </c>
    </row>
    <row r="3" spans="1:6" outlineLevel="2" x14ac:dyDescent="0.35">
      <c r="A3" s="3" t="s">
        <v>13</v>
      </c>
      <c r="B3" s="3" t="s">
        <v>7</v>
      </c>
      <c r="C3" s="3" t="s">
        <v>15</v>
      </c>
      <c r="D3" s="4">
        <v>1.2048192771084338E-2</v>
      </c>
      <c r="E3" s="3">
        <v>73.3</v>
      </c>
      <c r="F3" s="14">
        <f t="shared" ref="F3:F6" si="0">D3*E3</f>
        <v>0.88313253012048198</v>
      </c>
    </row>
    <row r="4" spans="1:6" outlineLevel="2" x14ac:dyDescent="0.35">
      <c r="A4" s="1" t="s">
        <v>13</v>
      </c>
      <c r="B4" s="1" t="s">
        <v>7</v>
      </c>
      <c r="C4" s="1" t="s">
        <v>16</v>
      </c>
      <c r="D4" s="2">
        <v>1.2048192771084338E-2</v>
      </c>
      <c r="E4" s="1">
        <v>39.6</v>
      </c>
      <c r="F4" s="13">
        <f t="shared" si="0"/>
        <v>0.47710843373493977</v>
      </c>
    </row>
    <row r="5" spans="1:6" outlineLevel="1" x14ac:dyDescent="0.35">
      <c r="A5" s="1"/>
      <c r="B5" s="15" t="s">
        <v>30</v>
      </c>
      <c r="C5" s="1"/>
      <c r="D5" s="2">
        <f>SUM(D2:D4)</f>
        <v>1</v>
      </c>
      <c r="E5" s="1"/>
      <c r="F5" s="13">
        <f>SUBTOTAL(9,F2:F4)</f>
        <v>54.059036144578322</v>
      </c>
    </row>
    <row r="6" spans="1:6" outlineLevel="2" x14ac:dyDescent="0.35">
      <c r="A6" s="3" t="s">
        <v>13</v>
      </c>
      <c r="B6" s="3" t="s">
        <v>11</v>
      </c>
      <c r="C6" s="3" t="s">
        <v>14</v>
      </c>
      <c r="D6" s="4">
        <v>1</v>
      </c>
      <c r="E6" s="3">
        <v>59.6</v>
      </c>
      <c r="F6" s="14">
        <f t="shared" si="0"/>
        <v>59.6</v>
      </c>
    </row>
    <row r="7" spans="1:6" outlineLevel="1" x14ac:dyDescent="0.35">
      <c r="A7" s="16"/>
      <c r="B7" s="19" t="s">
        <v>31</v>
      </c>
      <c r="C7" s="16"/>
      <c r="D7" s="17"/>
      <c r="E7" s="16"/>
      <c r="F7" s="18">
        <f>SUBTOTAL(9,F6:F6)</f>
        <v>59.6</v>
      </c>
    </row>
  </sheetData>
  <sheetProtection algorithmName="SHA-512" hashValue="bjLtaaj4uvu4U0dltTb+BqUUQSNjyfmgC9dJ7PQtkkreYHS+Q3x3T2ohtvuAwx28ovbN2KeUpAMWPyEBfeMg1A==" saltValue="UvmMTWEJrEQcuU01MtTekA==" spinCount="100000" sheet="1" objects="1" scenarios="1"/>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9144CC-1453-468D-8681-A91F1D4D307F}">
  <dimension ref="A1:M11"/>
  <sheetViews>
    <sheetView workbookViewId="0">
      <selection activeCell="A6" sqref="A6:F11"/>
    </sheetView>
  </sheetViews>
  <sheetFormatPr defaultColWidth="8.7265625" defaultRowHeight="14.5" x14ac:dyDescent="0.35"/>
  <cols>
    <col min="1" max="1" width="48.1796875" bestFit="1" customWidth="1"/>
    <col min="2" max="2" width="11.7265625" customWidth="1"/>
    <col min="3" max="6" width="11.26953125" customWidth="1"/>
    <col min="7" max="7" width="24.7265625" bestFit="1" customWidth="1"/>
    <col min="8" max="9" width="11.81640625" bestFit="1" customWidth="1"/>
    <col min="10" max="11" width="11.453125" bestFit="1" customWidth="1"/>
    <col min="12" max="12" width="16.54296875" bestFit="1" customWidth="1"/>
    <col min="13" max="13" width="17.81640625" bestFit="1" customWidth="1"/>
  </cols>
  <sheetData>
    <row r="1" spans="1:13" s="32" customFormat="1" x14ac:dyDescent="0.35">
      <c r="A1" s="45" t="s">
        <v>0</v>
      </c>
      <c r="B1" s="47" t="s">
        <v>53</v>
      </c>
      <c r="C1" s="49" t="s">
        <v>54</v>
      </c>
      <c r="D1" s="50"/>
      <c r="E1" s="50"/>
      <c r="F1" s="51"/>
      <c r="G1" s="45" t="s">
        <v>55</v>
      </c>
      <c r="H1" s="49" t="s">
        <v>56</v>
      </c>
      <c r="I1" s="50"/>
      <c r="J1" s="50"/>
      <c r="K1" s="51"/>
      <c r="L1" s="45" t="s">
        <v>57</v>
      </c>
      <c r="M1" s="45" t="s">
        <v>58</v>
      </c>
    </row>
    <row r="2" spans="1:13" s="35" customFormat="1" x14ac:dyDescent="0.35">
      <c r="A2" s="46"/>
      <c r="B2" s="48"/>
      <c r="C2" s="33" t="s">
        <v>59</v>
      </c>
      <c r="D2" s="33" t="s">
        <v>60</v>
      </c>
      <c r="E2" s="33" t="s">
        <v>61</v>
      </c>
      <c r="F2" s="33" t="s">
        <v>62</v>
      </c>
      <c r="G2" s="46"/>
      <c r="H2" s="34" t="s">
        <v>59</v>
      </c>
      <c r="I2" s="34" t="s">
        <v>60</v>
      </c>
      <c r="J2" s="33" t="s">
        <v>61</v>
      </c>
      <c r="K2" s="33" t="s">
        <v>62</v>
      </c>
      <c r="L2" s="46"/>
      <c r="M2" s="46"/>
    </row>
    <row r="3" spans="1:13" s="32" customFormat="1" x14ac:dyDescent="0.35">
      <c r="A3" s="36" t="s">
        <v>13</v>
      </c>
      <c r="B3" s="36" t="s">
        <v>7</v>
      </c>
      <c r="C3" s="36">
        <v>0.4237288236618042</v>
      </c>
      <c r="D3" s="36">
        <v>0.18644067645072937</v>
      </c>
      <c r="E3" s="36">
        <v>0.1525423675775528</v>
      </c>
      <c r="F3" s="36">
        <v>0.23728813230991364</v>
      </c>
      <c r="G3" s="36">
        <v>0.51779659986495974</v>
      </c>
      <c r="H3" s="36">
        <v>0.28333333134651184</v>
      </c>
      <c r="I3" s="36">
        <v>0.1666666716337204</v>
      </c>
      <c r="J3" s="36">
        <v>0.30000001192092896</v>
      </c>
      <c r="K3" s="36">
        <v>0.25</v>
      </c>
      <c r="L3" s="36">
        <v>0.75833334773778915</v>
      </c>
      <c r="M3" s="36">
        <v>0.63806497380137439</v>
      </c>
    </row>
    <row r="4" spans="1:13" s="32" customFormat="1" x14ac:dyDescent="0.35">
      <c r="A4" s="37" t="s">
        <v>13</v>
      </c>
      <c r="B4" s="37" t="s">
        <v>11</v>
      </c>
      <c r="C4" s="38">
        <v>0.5</v>
      </c>
      <c r="D4" s="38">
        <v>0.1666666716337204</v>
      </c>
      <c r="E4" s="38">
        <v>0.25</v>
      </c>
      <c r="F4" s="38">
        <v>8.3333335816860199E-2</v>
      </c>
      <c r="G4" s="38">
        <v>0.38333333730697633</v>
      </c>
      <c r="H4" s="39"/>
      <c r="I4" s="39"/>
      <c r="J4" s="38"/>
      <c r="K4" s="38"/>
      <c r="L4" s="38">
        <v>0</v>
      </c>
      <c r="M4" s="38">
        <v>0.19166666865348816</v>
      </c>
    </row>
    <row r="6" spans="1:13" x14ac:dyDescent="0.35">
      <c r="A6" s="44" t="s">
        <v>63</v>
      </c>
      <c r="B6" s="44"/>
      <c r="C6" s="44"/>
      <c r="D6" s="44"/>
      <c r="E6" s="44"/>
      <c r="F6" s="44"/>
    </row>
    <row r="7" spans="1:13" x14ac:dyDescent="0.35">
      <c r="A7" s="44"/>
      <c r="B7" s="44"/>
      <c r="C7" s="44"/>
      <c r="D7" s="44"/>
      <c r="E7" s="44"/>
      <c r="F7" s="44"/>
    </row>
    <row r="8" spans="1:13" x14ac:dyDescent="0.35">
      <c r="A8" s="44"/>
      <c r="B8" s="44"/>
      <c r="C8" s="44"/>
      <c r="D8" s="44"/>
      <c r="E8" s="44"/>
      <c r="F8" s="44"/>
    </row>
    <row r="9" spans="1:13" x14ac:dyDescent="0.35">
      <c r="A9" s="44"/>
      <c r="B9" s="44"/>
      <c r="C9" s="44"/>
      <c r="D9" s="44"/>
      <c r="E9" s="44"/>
      <c r="F9" s="44"/>
    </row>
    <row r="10" spans="1:13" x14ac:dyDescent="0.35">
      <c r="A10" s="44"/>
      <c r="B10" s="44"/>
      <c r="C10" s="44"/>
      <c r="D10" s="44"/>
      <c r="E10" s="44"/>
      <c r="F10" s="44"/>
    </row>
    <row r="11" spans="1:13" x14ac:dyDescent="0.35">
      <c r="A11" s="44"/>
      <c r="B11" s="44"/>
      <c r="C11" s="44"/>
      <c r="D11" s="44"/>
      <c r="E11" s="44"/>
      <c r="F11" s="44"/>
    </row>
  </sheetData>
  <sheetProtection algorithmName="SHA-512" hashValue="R0jk2PyS53KpEchbwnyoyAJm2JEvRD5spyoY1n+fOFWZNgLPLMjcOTJZ8dqygbthxNdPAqAdOSj5HJqtbBsVXA==" saltValue="6GykfQQnb7klLJ1wR2kpdQ==" spinCount="100000" sheet="1" objects="1" scenarios="1"/>
  <mergeCells count="8">
    <mergeCell ref="A6:F11"/>
    <mergeCell ref="M1:M2"/>
    <mergeCell ref="A1:A2"/>
    <mergeCell ref="B1:B2"/>
    <mergeCell ref="C1:F1"/>
    <mergeCell ref="G1:G2"/>
    <mergeCell ref="H1:K1"/>
    <mergeCell ref="L1:L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E88371-7546-458D-89D8-0A5CB2EF8B51}">
  <dimension ref="A1:I23"/>
  <sheetViews>
    <sheetView workbookViewId="0">
      <selection activeCell="E7" sqref="E7"/>
    </sheetView>
  </sheetViews>
  <sheetFormatPr defaultColWidth="9.1796875" defaultRowHeight="14.5" x14ac:dyDescent="0.35"/>
  <cols>
    <col min="1" max="1" width="26.1796875" style="27" bestFit="1" customWidth="1"/>
    <col min="2" max="2" width="10" style="27" bestFit="1" customWidth="1"/>
    <col min="3" max="3" width="18.7265625" style="27" bestFit="1" customWidth="1"/>
    <col min="4" max="4" width="12.7265625" style="27" bestFit="1" customWidth="1"/>
    <col min="5" max="5" width="14.453125" style="27" bestFit="1" customWidth="1"/>
    <col min="6" max="6" width="12.453125" style="27" bestFit="1" customWidth="1"/>
    <col min="7" max="7" width="14.54296875" style="27" bestFit="1" customWidth="1"/>
    <col min="8" max="8" width="17.453125" style="27" bestFit="1" customWidth="1"/>
    <col min="9" max="9" width="12.453125" style="27" bestFit="1" customWidth="1"/>
    <col min="10" max="16384" width="9.1796875" style="27"/>
  </cols>
  <sheetData>
    <row r="1" spans="1:9" ht="52" x14ac:dyDescent="0.35">
      <c r="A1" s="8" t="s">
        <v>0</v>
      </c>
      <c r="B1" s="8" t="s">
        <v>1</v>
      </c>
      <c r="C1" s="8" t="s">
        <v>39</v>
      </c>
      <c r="D1" s="8" t="s">
        <v>40</v>
      </c>
      <c r="E1" s="8" t="s">
        <v>41</v>
      </c>
      <c r="F1" s="8" t="s">
        <v>42</v>
      </c>
      <c r="G1" s="8" t="s">
        <v>43</v>
      </c>
      <c r="H1" s="8" t="s">
        <v>35</v>
      </c>
      <c r="I1" s="8" t="s">
        <v>44</v>
      </c>
    </row>
    <row r="2" spans="1:9" x14ac:dyDescent="0.35">
      <c r="A2" s="28" t="s">
        <v>13</v>
      </c>
      <c r="B2" s="30" t="s">
        <v>7</v>
      </c>
      <c r="C2" s="30" t="s">
        <v>45</v>
      </c>
      <c r="D2" s="31">
        <v>-4.2014755308628082E-2</v>
      </c>
      <c r="E2" s="30">
        <v>34</v>
      </c>
      <c r="F2" s="30" t="s">
        <v>37</v>
      </c>
      <c r="G2" s="30" t="s">
        <v>52</v>
      </c>
      <c r="H2" s="31">
        <v>-4.3835650154505856E-2</v>
      </c>
      <c r="I2" s="30" t="s">
        <v>37</v>
      </c>
    </row>
    <row r="3" spans="1:9" x14ac:dyDescent="0.35">
      <c r="A3" s="28" t="s">
        <v>13</v>
      </c>
      <c r="B3" s="30" t="s">
        <v>7</v>
      </c>
      <c r="C3" s="30" t="s">
        <v>46</v>
      </c>
      <c r="D3" s="31">
        <v>-0.2409614622592926</v>
      </c>
      <c r="E3" s="30">
        <v>1</v>
      </c>
      <c r="F3" s="30" t="s">
        <v>38</v>
      </c>
      <c r="G3" s="30" t="s">
        <v>47</v>
      </c>
      <c r="H3" s="31">
        <v>-4.5684318693474779E-2</v>
      </c>
      <c r="I3" s="30" t="s">
        <v>38</v>
      </c>
    </row>
    <row r="4" spans="1:9" x14ac:dyDescent="0.35">
      <c r="A4" s="28" t="s">
        <v>13</v>
      </c>
      <c r="B4" s="30" t="s">
        <v>7</v>
      </c>
      <c r="C4" s="30" t="s">
        <v>48</v>
      </c>
      <c r="D4" s="31">
        <v>-0.115984708070755</v>
      </c>
      <c r="E4" s="30">
        <v>10</v>
      </c>
      <c r="F4" s="30" t="s">
        <v>38</v>
      </c>
      <c r="G4" s="30" t="s">
        <v>47</v>
      </c>
      <c r="H4" s="31">
        <v>-5.7622993022960145E-2</v>
      </c>
      <c r="I4" s="30" t="s">
        <v>37</v>
      </c>
    </row>
    <row r="5" spans="1:9" x14ac:dyDescent="0.35">
      <c r="A5" s="28" t="s">
        <v>13</v>
      </c>
      <c r="B5" s="30" t="s">
        <v>11</v>
      </c>
      <c r="C5" s="30" t="s">
        <v>49</v>
      </c>
      <c r="D5" s="31">
        <v>-0.43250119686126709</v>
      </c>
      <c r="E5" s="30">
        <v>1</v>
      </c>
      <c r="F5" s="30" t="s">
        <v>38</v>
      </c>
      <c r="G5" s="30" t="s">
        <v>50</v>
      </c>
      <c r="H5" s="31">
        <v>5.465265701059252E-2</v>
      </c>
      <c r="I5" s="30" t="s">
        <v>38</v>
      </c>
    </row>
    <row r="6" spans="1:9" x14ac:dyDescent="0.35">
      <c r="A6" s="28" t="s">
        <v>13</v>
      </c>
      <c r="B6" s="30" t="s">
        <v>11</v>
      </c>
      <c r="C6" s="30" t="s">
        <v>48</v>
      </c>
      <c r="D6" s="31">
        <v>-0.24802482128143311</v>
      </c>
      <c r="E6" s="30">
        <v>3</v>
      </c>
      <c r="F6" s="30" t="s">
        <v>38</v>
      </c>
      <c r="G6" s="30" t="s">
        <v>50</v>
      </c>
      <c r="H6" s="31">
        <v>3.7160469510126859E-2</v>
      </c>
      <c r="I6" s="30" t="s">
        <v>38</v>
      </c>
    </row>
    <row r="9" spans="1:9" x14ac:dyDescent="0.35">
      <c r="A9" s="52" t="s">
        <v>51</v>
      </c>
      <c r="B9" s="52"/>
      <c r="C9" s="52"/>
      <c r="D9" s="52"/>
      <c r="E9" s="52"/>
      <c r="F9" s="52"/>
      <c r="G9" s="52"/>
      <c r="H9" s="52"/>
      <c r="I9" s="52"/>
    </row>
    <row r="10" spans="1:9" x14ac:dyDescent="0.35">
      <c r="A10" s="52"/>
      <c r="B10" s="52"/>
      <c r="C10" s="52"/>
      <c r="D10" s="52"/>
      <c r="E10" s="52"/>
      <c r="F10" s="52"/>
      <c r="G10" s="52"/>
      <c r="H10" s="52"/>
      <c r="I10" s="52"/>
    </row>
    <row r="11" spans="1:9" x14ac:dyDescent="0.35">
      <c r="A11" s="52"/>
      <c r="B11" s="52"/>
      <c r="C11" s="52"/>
      <c r="D11" s="52"/>
      <c r="E11" s="52"/>
      <c r="F11" s="52"/>
      <c r="G11" s="52"/>
      <c r="H11" s="52"/>
      <c r="I11" s="52"/>
    </row>
    <row r="12" spans="1:9" x14ac:dyDescent="0.35">
      <c r="A12" s="52"/>
      <c r="B12" s="52"/>
      <c r="C12" s="52"/>
      <c r="D12" s="52"/>
      <c r="E12" s="52"/>
      <c r="F12" s="52"/>
      <c r="G12" s="52"/>
      <c r="H12" s="52"/>
      <c r="I12" s="52"/>
    </row>
    <row r="13" spans="1:9" x14ac:dyDescent="0.35">
      <c r="A13" s="52"/>
      <c r="B13" s="52"/>
      <c r="C13" s="52"/>
      <c r="D13" s="52"/>
      <c r="E13" s="52"/>
      <c r="F13" s="52"/>
      <c r="G13" s="52"/>
      <c r="H13" s="52"/>
      <c r="I13" s="52"/>
    </row>
    <row r="14" spans="1:9" x14ac:dyDescent="0.35">
      <c r="A14" s="52"/>
      <c r="B14" s="52"/>
      <c r="C14" s="52"/>
      <c r="D14" s="52"/>
      <c r="E14" s="52"/>
      <c r="F14" s="52"/>
      <c r="G14" s="52"/>
      <c r="H14" s="52"/>
      <c r="I14" s="52"/>
    </row>
    <row r="15" spans="1:9" x14ac:dyDescent="0.35">
      <c r="A15" s="52"/>
      <c r="B15" s="52"/>
      <c r="C15" s="52"/>
      <c r="D15" s="52"/>
      <c r="E15" s="52"/>
      <c r="F15" s="52"/>
      <c r="G15" s="52"/>
      <c r="H15" s="52"/>
      <c r="I15" s="52"/>
    </row>
    <row r="16" spans="1:9" x14ac:dyDescent="0.35">
      <c r="A16" s="52"/>
      <c r="B16" s="52"/>
      <c r="C16" s="52"/>
      <c r="D16" s="52"/>
      <c r="E16" s="52"/>
      <c r="F16" s="52"/>
      <c r="G16" s="52"/>
      <c r="H16" s="52"/>
      <c r="I16" s="52"/>
    </row>
    <row r="17" spans="1:9" x14ac:dyDescent="0.35">
      <c r="A17" s="52"/>
      <c r="B17" s="52"/>
      <c r="C17" s="52"/>
      <c r="D17" s="52"/>
      <c r="E17" s="52"/>
      <c r="F17" s="52"/>
      <c r="G17" s="52"/>
      <c r="H17" s="52"/>
      <c r="I17" s="52"/>
    </row>
    <row r="18" spans="1:9" x14ac:dyDescent="0.35">
      <c r="A18" s="52"/>
      <c r="B18" s="52"/>
      <c r="C18" s="52"/>
      <c r="D18" s="52"/>
      <c r="E18" s="52"/>
      <c r="F18" s="52"/>
      <c r="G18" s="52"/>
      <c r="H18" s="52"/>
      <c r="I18" s="52"/>
    </row>
    <row r="19" spans="1:9" x14ac:dyDescent="0.35">
      <c r="A19" s="52"/>
      <c r="B19" s="52"/>
      <c r="C19" s="52"/>
      <c r="D19" s="52"/>
      <c r="E19" s="52"/>
      <c r="F19" s="52"/>
      <c r="G19" s="52"/>
      <c r="H19" s="52"/>
      <c r="I19" s="52"/>
    </row>
    <row r="20" spans="1:9" x14ac:dyDescent="0.35">
      <c r="A20" s="52"/>
      <c r="B20" s="52"/>
      <c r="C20" s="52"/>
      <c r="D20" s="52"/>
      <c r="E20" s="52"/>
      <c r="F20" s="52"/>
      <c r="G20" s="52"/>
      <c r="H20" s="52"/>
      <c r="I20" s="52"/>
    </row>
    <row r="21" spans="1:9" x14ac:dyDescent="0.35">
      <c r="A21" s="52"/>
      <c r="B21" s="52"/>
      <c r="C21" s="52"/>
      <c r="D21" s="52"/>
      <c r="E21" s="52"/>
      <c r="F21" s="52"/>
      <c r="G21" s="52"/>
      <c r="H21" s="52"/>
      <c r="I21" s="52"/>
    </row>
    <row r="22" spans="1:9" x14ac:dyDescent="0.35">
      <c r="A22" s="52"/>
      <c r="B22" s="52"/>
      <c r="C22" s="52"/>
      <c r="D22" s="52"/>
      <c r="E22" s="52"/>
      <c r="F22" s="52"/>
      <c r="G22" s="52"/>
      <c r="H22" s="52"/>
      <c r="I22" s="52"/>
    </row>
    <row r="23" spans="1:9" x14ac:dyDescent="0.35">
      <c r="A23" s="52"/>
      <c r="B23" s="52"/>
      <c r="C23" s="52"/>
      <c r="D23" s="52"/>
      <c r="E23" s="52"/>
      <c r="F23" s="52"/>
      <c r="G23" s="52"/>
      <c r="H23" s="52"/>
      <c r="I23" s="52"/>
    </row>
  </sheetData>
  <sheetProtection algorithmName="SHA-512" hashValue="RO7wXVQfeMs4SsTmRY8WzyX3O1Q6AEo2CxnI46LMH/klsgdx0b6W1CKJTPagmkBbxgY0YCkPHJefeWbDZlzhDw==" saltValue="xfpUQwN77nKATcGtwoulkQ==" spinCount="100000" sheet="1" objects="1" scenarios="1"/>
  <mergeCells count="1">
    <mergeCell ref="A9:I23"/>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9dfbc411-40df-4322-b477-debf8d1551be" xsi:nil="true"/>
    <lcf76f155ced4ddcb4097134ff3c332f xmlns="93d7b7ac-997d-41f2-9479-f251c4387016">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B796D5F857D4545B10394314E067FE1" ma:contentTypeVersion="15" ma:contentTypeDescription="Create a new document." ma:contentTypeScope="" ma:versionID="fb8c5e5dc32ae8007e6d1f8c9f349cda">
  <xsd:schema xmlns:xsd="http://www.w3.org/2001/XMLSchema" xmlns:xs="http://www.w3.org/2001/XMLSchema" xmlns:p="http://schemas.microsoft.com/office/2006/metadata/properties" xmlns:ns2="93d7b7ac-997d-41f2-9479-f251c4387016" xmlns:ns3="9dfbc411-40df-4322-b477-debf8d1551be" targetNamespace="http://schemas.microsoft.com/office/2006/metadata/properties" ma:root="true" ma:fieldsID="eeda456f07f3f9c18d9422f040be7bff" ns2:_="" ns3:_="">
    <xsd:import namespace="93d7b7ac-997d-41f2-9479-f251c4387016"/>
    <xsd:import namespace="9dfbc411-40df-4322-b477-debf8d1551be"/>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d7b7ac-997d-41f2-9479-f251c438701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1cd370c4-885d-4648-a4e6-56dab64f49aa"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Location" ma:index="17" nillable="true" ma:displayName="Location" ma:indexed="true"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dfbc411-40df-4322-b477-debf8d1551be"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5fd07a9-a779-437a-bcc3-cf6bddca0e7d}" ma:internalName="TaxCatchAll" ma:showField="CatchAllData" ma:web="9dfbc411-40df-4322-b477-debf8d1551be">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6899423-532A-4A6F-B614-FC9FA2229DAE}">
  <ds:schemaRefs>
    <ds:schemaRef ds:uri="http://schemas.microsoft.com/office/2006/metadata/properties"/>
    <ds:schemaRef ds:uri="http://schemas.microsoft.com/office/infopath/2007/PartnerControls"/>
    <ds:schemaRef ds:uri="9dfbc411-40df-4322-b477-debf8d1551be"/>
    <ds:schemaRef ds:uri="93d7b7ac-997d-41f2-9479-f251c4387016"/>
  </ds:schemaRefs>
</ds:datastoreItem>
</file>

<file path=customXml/itemProps2.xml><?xml version="1.0" encoding="utf-8"?>
<ds:datastoreItem xmlns:ds="http://schemas.openxmlformats.org/officeDocument/2006/customXml" ds:itemID="{3FF8AA7B-6378-4925-89A2-727E7590B30C}">
  <ds:schemaRefs>
    <ds:schemaRef ds:uri="http://schemas.microsoft.com/sharepoint/v3/contenttype/forms"/>
  </ds:schemaRefs>
</ds:datastoreItem>
</file>

<file path=customXml/itemProps3.xml><?xml version="1.0" encoding="utf-8"?>
<ds:datastoreItem xmlns:ds="http://schemas.openxmlformats.org/officeDocument/2006/customXml" ds:itemID="{B8CBEB70-78B2-4C1A-97F1-2F4EC5055EB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3d7b7ac-997d-41f2-9479-f251c4387016"/>
    <ds:schemaRef ds:uri="9dfbc411-40df-4322-b477-debf8d1551b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Summary</vt:lpstr>
      <vt:lpstr>School Enrollment %</vt:lpstr>
      <vt:lpstr>District Enrollment %</vt:lpstr>
      <vt:lpstr>Student Growth Percentiles</vt:lpstr>
      <vt:lpstr>Value-Added Model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Scott Riley</dc:creator>
  <cp:lastModifiedBy>Scott Riley</cp:lastModifiedBy>
  <dcterms:created xsi:type="dcterms:W3CDTF">2022-11-29T18:08:05Z</dcterms:created>
  <dcterms:modified xsi:type="dcterms:W3CDTF">2024-03-04T03:12:24Z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0x010100DB796D5F857D4545B10394314E067FE1</vt:lpwstr>
  </property>
  <property fmtid="{D5CDD505-2E9C-101B-9397-08002B2CF9AE}" pid="3" name="MediaServiceImageTags">
    <vt:lpwstr/>
  </property>
</Properties>
</file>